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06"/>
  </bookViews>
  <sheets>
    <sheet name="中熟组" sheetId="4" r:id="rId1"/>
  </sheets>
  <calcPr calcId="144525"/>
</workbook>
</file>

<file path=xl/sharedStrings.xml><?xml version="1.0" encoding="utf-8"?>
<sst xmlns="http://schemas.openxmlformats.org/spreadsheetml/2006/main" count="38" uniqueCount="19">
  <si>
    <t>附件5-2022年秋实生产试验产量汇总表（中熟组试验）</t>
  </si>
  <si>
    <t>试验            地点</t>
  </si>
  <si>
    <t>品种名称</t>
  </si>
  <si>
    <r>
      <rPr>
        <sz val="11"/>
        <color theme="1"/>
        <rFont val="等线"/>
        <charset val="134"/>
        <scheme val="minor"/>
      </rPr>
      <t>先玉</t>
    </r>
    <r>
      <rPr>
        <sz val="11"/>
        <color indexed="8"/>
        <rFont val="等线"/>
        <charset val="134"/>
        <scheme val="minor"/>
      </rPr>
      <t>335(CK)</t>
    </r>
  </si>
  <si>
    <t>秋实1322</t>
  </si>
  <si>
    <t xml:space="preserve"> 平均产量</t>
  </si>
  <si>
    <t>比CK±%</t>
  </si>
  <si>
    <t>增点/总点</t>
  </si>
  <si>
    <t>7/7</t>
  </si>
  <si>
    <t>位次</t>
  </si>
  <si>
    <t>扶余市凯利德</t>
  </si>
  <si>
    <t xml:space="preserve">产量   </t>
  </si>
  <si>
    <t xml:space="preserve"> 比CK±%        </t>
  </si>
  <si>
    <t>吉林市龙潭区华旗</t>
  </si>
  <si>
    <t>东丰县沣滢</t>
  </si>
  <si>
    <t>永吉县吉桦</t>
  </si>
  <si>
    <t>洮南市华之丰</t>
  </si>
  <si>
    <t>白城市丰禾利泰</t>
  </si>
  <si>
    <t>梅河口市稼禾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</si>
</sst>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m/d;@"/>
  </numFmts>
  <fonts count="2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0"/>
      <color rgb="FF333333"/>
      <name val="Arial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177" fontId="0" fillId="0" borderId="0" xfId="0" applyNumberFormat="1"/>
    <xf numFmtId="0" fontId="0" fillId="2" borderId="2" xfId="0" applyFill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7" fontId="3" fillId="0" borderId="0" xfId="0" applyNumberFormat="1" applyFont="1"/>
    <xf numFmtId="176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/>
    </xf>
    <xf numFmtId="176" fontId="0" fillId="2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G23" sqref="G23"/>
    </sheetView>
  </sheetViews>
  <sheetFormatPr defaultColWidth="9" defaultRowHeight="14.4" outlineLevelCol="6"/>
  <cols>
    <col min="1" max="1" width="12.3333333333333" customWidth="1"/>
    <col min="2" max="4" width="12.7777777777778" customWidth="1"/>
    <col min="7" max="7" width="9.44444444444444" customWidth="1"/>
  </cols>
  <sheetData>
    <row r="1" ht="33.6" customHeight="1" spans="1:4">
      <c r="A1" s="1" t="s">
        <v>0</v>
      </c>
      <c r="B1" s="1"/>
      <c r="C1" s="2"/>
      <c r="D1" s="2"/>
    </row>
    <row r="2" ht="19.95" customHeight="1" spans="1:4">
      <c r="A2" s="3" t="s">
        <v>1</v>
      </c>
      <c r="B2" s="3" t="s">
        <v>2</v>
      </c>
      <c r="C2" s="4" t="s">
        <v>3</v>
      </c>
      <c r="D2" s="5" t="s">
        <v>4</v>
      </c>
    </row>
    <row r="3" ht="19.95" customHeight="1" spans="1:4">
      <c r="A3" s="6"/>
      <c r="B3" s="6" t="s">
        <v>5</v>
      </c>
      <c r="C3" s="7">
        <f>AVERAGE(C7+C10+C13+C16+C19+C22+C25)/7</f>
        <v>11415.4769785714</v>
      </c>
      <c r="D3" s="7">
        <f t="shared" ref="D3" si="0">AVERAGE(D7+D10+D13+D16+D19+D22+D25)/7</f>
        <v>11978.3019374232</v>
      </c>
    </row>
    <row r="4" ht="19.95" customHeight="1" spans="1:4">
      <c r="A4" s="6"/>
      <c r="B4" s="6" t="s">
        <v>6</v>
      </c>
      <c r="C4" s="7">
        <v>0</v>
      </c>
      <c r="D4" s="7">
        <f t="shared" ref="D4" si="1">(D3-11415.5)/11415.5*100</f>
        <v>4.93015581817004</v>
      </c>
    </row>
    <row r="5" ht="19.95" customHeight="1" spans="1:7">
      <c r="A5" s="6"/>
      <c r="B5" s="6" t="s">
        <v>7</v>
      </c>
      <c r="C5" s="7"/>
      <c r="D5" s="8" t="s">
        <v>8</v>
      </c>
      <c r="G5" s="9"/>
    </row>
    <row r="6" ht="19.95" customHeight="1" spans="1:7">
      <c r="A6" s="3"/>
      <c r="B6" s="3" t="s">
        <v>9</v>
      </c>
      <c r="C6" s="10">
        <f>RANK(C3,$C$3:$D$3,0)</f>
        <v>2</v>
      </c>
      <c r="D6" s="10">
        <f>RANK(D3,$C$3:$D$3,0)</f>
        <v>1</v>
      </c>
      <c r="G6" s="9"/>
    </row>
    <row r="7" ht="19.95" customHeight="1" spans="1:7">
      <c r="A7" s="3" t="s">
        <v>10</v>
      </c>
      <c r="B7" s="3" t="s">
        <v>11</v>
      </c>
      <c r="C7" s="11">
        <v>13347.9</v>
      </c>
      <c r="D7" s="11">
        <v>14462.2</v>
      </c>
      <c r="G7" s="9"/>
    </row>
    <row r="8" ht="19.95" customHeight="1" spans="1:7">
      <c r="A8" s="6"/>
      <c r="B8" s="6" t="s">
        <v>12</v>
      </c>
      <c r="C8" s="7"/>
      <c r="D8" s="7">
        <f>(D7-13347.9)/13347.9*100</f>
        <v>8.34812966833735</v>
      </c>
      <c r="G8" s="9"/>
    </row>
    <row r="9" ht="19.95" customHeight="1" spans="1:7">
      <c r="A9" s="3"/>
      <c r="B9" s="3" t="s">
        <v>9</v>
      </c>
      <c r="C9" s="10">
        <f>RANK(C7,$C$7:$D$7,0)</f>
        <v>2</v>
      </c>
      <c r="D9" s="10">
        <f>RANK(D7,$C$7:$D$7,0)</f>
        <v>1</v>
      </c>
      <c r="G9" s="12"/>
    </row>
    <row r="10" ht="19.95" customHeight="1" spans="1:4">
      <c r="A10" s="3" t="s">
        <v>13</v>
      </c>
      <c r="B10" s="6" t="s">
        <v>11</v>
      </c>
      <c r="C10" s="13">
        <v>11835.95</v>
      </c>
      <c r="D10" s="14">
        <v>12243.0063988724</v>
      </c>
    </row>
    <row r="11" ht="19.95" customHeight="1" spans="1:4">
      <c r="A11" s="6"/>
      <c r="B11" s="6" t="s">
        <v>12</v>
      </c>
      <c r="C11" s="7"/>
      <c r="D11" s="7">
        <f>(D10-11835.95)/11835.95*100</f>
        <v>3.43915274120285</v>
      </c>
    </row>
    <row r="12" ht="19.95" customHeight="1" spans="1:4">
      <c r="A12" s="3"/>
      <c r="B12" s="3" t="s">
        <v>9</v>
      </c>
      <c r="C12" s="10">
        <f>RANK(C10,$C$10:$D$10,0)</f>
        <v>2</v>
      </c>
      <c r="D12" s="10">
        <f>RANK(D10,$C$10:$D$10,0)</f>
        <v>1</v>
      </c>
    </row>
    <row r="13" ht="19.95" customHeight="1" spans="1:4">
      <c r="A13" s="15" t="s">
        <v>14</v>
      </c>
      <c r="B13" s="15" t="s">
        <v>11</v>
      </c>
      <c r="C13" s="16">
        <v>10819.25</v>
      </c>
      <c r="D13" s="16">
        <v>11187.1892457241</v>
      </c>
    </row>
    <row r="14" ht="19.95" customHeight="1" spans="1:4">
      <c r="A14" s="17"/>
      <c r="B14" s="17" t="s">
        <v>12</v>
      </c>
      <c r="C14" s="18"/>
      <c r="D14" s="18">
        <f>(D13-10819.25)/10819.25*100</f>
        <v>3.4007832864949</v>
      </c>
    </row>
    <row r="15" ht="19.95" customHeight="1" spans="1:4">
      <c r="A15" s="15"/>
      <c r="B15" s="15" t="s">
        <v>9</v>
      </c>
      <c r="C15" s="10">
        <f>RANK(C13,$C$13:$D$13,0)</f>
        <v>2</v>
      </c>
      <c r="D15" s="10">
        <f>RANK(D13,$C$13:$D$13,0)</f>
        <v>1</v>
      </c>
    </row>
    <row r="16" ht="19.95" customHeight="1" spans="1:4">
      <c r="A16" s="15" t="s">
        <v>15</v>
      </c>
      <c r="B16" s="15" t="s">
        <v>11</v>
      </c>
      <c r="C16" s="19">
        <v>11152.28885</v>
      </c>
      <c r="D16" s="11">
        <v>11624.9900103892</v>
      </c>
    </row>
    <row r="17" ht="19.95" customHeight="1" spans="1:4">
      <c r="A17" s="17"/>
      <c r="B17" s="17" t="s">
        <v>12</v>
      </c>
      <c r="C17" s="18"/>
      <c r="D17" s="18">
        <f>(D16-11152.28885)/11152.28885*100</f>
        <v>4.23860219858992</v>
      </c>
    </row>
    <row r="18" ht="19.95" customHeight="1" spans="1:4">
      <c r="A18" s="15"/>
      <c r="B18" s="15" t="s">
        <v>9</v>
      </c>
      <c r="C18" s="10">
        <f>RANK(C16,$C$16:$D$16,0)</f>
        <v>2</v>
      </c>
      <c r="D18" s="10">
        <f>RANK(D16,$C$16:$D$16,0)</f>
        <v>1</v>
      </c>
    </row>
    <row r="19" ht="19.95" customHeight="1" spans="1:4">
      <c r="A19" s="15" t="s">
        <v>16</v>
      </c>
      <c r="B19" s="15" t="s">
        <v>11</v>
      </c>
      <c r="C19" s="20">
        <v>9221.5</v>
      </c>
      <c r="D19" s="21">
        <v>9634.9</v>
      </c>
    </row>
    <row r="20" ht="19.95" customHeight="1" spans="1:4">
      <c r="A20" s="17"/>
      <c r="B20" s="17" t="s">
        <v>12</v>
      </c>
      <c r="C20" s="18"/>
      <c r="D20" s="18">
        <f>(D19-9221.5)/9221.5*100</f>
        <v>4.48300168085452</v>
      </c>
    </row>
    <row r="21" ht="19.95" customHeight="1" spans="1:4">
      <c r="A21" s="15"/>
      <c r="B21" s="15" t="s">
        <v>9</v>
      </c>
      <c r="C21" s="10">
        <f>RANK(C19,$C$19:$D$19,0)</f>
        <v>2</v>
      </c>
      <c r="D21" s="10">
        <f>RANK(D19,$C$19:$D$19,0)</f>
        <v>1</v>
      </c>
    </row>
    <row r="22" ht="19.95" customHeight="1" spans="1:4">
      <c r="A22" s="15" t="s">
        <v>17</v>
      </c>
      <c r="B22" s="3" t="s">
        <v>11</v>
      </c>
      <c r="C22" s="7">
        <v>13867.25</v>
      </c>
      <c r="D22" s="7">
        <v>14571.7</v>
      </c>
    </row>
    <row r="23" ht="19.95" customHeight="1" spans="1:4">
      <c r="A23" s="17"/>
      <c r="B23" s="6" t="s">
        <v>12</v>
      </c>
      <c r="C23" s="7"/>
      <c r="D23" s="18">
        <f t="shared" ref="D23" si="2">(D22-13867.25)/13867.25*100</f>
        <v>5.07995456921885</v>
      </c>
    </row>
    <row r="24" ht="19.95" customHeight="1" spans="1:4">
      <c r="A24" s="15"/>
      <c r="B24" s="3" t="s">
        <v>9</v>
      </c>
      <c r="C24" s="10">
        <f>RANK(C22,$C$22:$D$22,0)</f>
        <v>2</v>
      </c>
      <c r="D24" s="10">
        <f>RANK(D22,$C$22:$D$22,0)</f>
        <v>1</v>
      </c>
    </row>
    <row r="25" ht="19.8" customHeight="1" spans="1:4">
      <c r="A25" s="3" t="s">
        <v>18</v>
      </c>
      <c r="B25" s="3" t="s">
        <v>11</v>
      </c>
      <c r="C25" s="7">
        <v>9664.2</v>
      </c>
      <c r="D25" s="7">
        <v>10124.1279069767</v>
      </c>
    </row>
    <row r="26" ht="19.95" customHeight="1" spans="1:4">
      <c r="A26" s="6"/>
      <c r="B26" s="6" t="s">
        <v>12</v>
      </c>
      <c r="C26" s="7"/>
      <c r="D26" s="7">
        <f t="shared" ref="D26" si="3">(D25-9664.2)/9664.2*100</f>
        <v>4.75908928806006</v>
      </c>
    </row>
    <row r="27" ht="19.95" customHeight="1" spans="1:4">
      <c r="A27" s="3"/>
      <c r="B27" s="3" t="s">
        <v>9</v>
      </c>
      <c r="C27" s="22">
        <f>RANK(C25,$C$25:$D$25,0)</f>
        <v>2</v>
      </c>
      <c r="D27" s="22">
        <f>RANK(D25,$C$25:$D$25,0)</f>
        <v>1</v>
      </c>
    </row>
    <row r="28" ht="19.95" customHeight="1"/>
    <row r="30" spans="3:4">
      <c r="C30" s="23"/>
      <c r="D30" s="23"/>
    </row>
  </sheetData>
  <mergeCells count="9">
    <mergeCell ref="A1:D1"/>
    <mergeCell ref="A2:A6"/>
    <mergeCell ref="A7:A9"/>
    <mergeCell ref="A10:A12"/>
    <mergeCell ref="A13:A15"/>
    <mergeCell ref="A16:A18"/>
    <mergeCell ref="A19:A21"/>
    <mergeCell ref="A22:A24"/>
    <mergeCell ref="A25:A2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爱不是游戏</cp:lastModifiedBy>
  <dcterms:created xsi:type="dcterms:W3CDTF">2015-06-05T18:19:00Z</dcterms:created>
  <cp:lastPrinted>2022-12-04T05:38:00Z</cp:lastPrinted>
  <dcterms:modified xsi:type="dcterms:W3CDTF">2023-03-01T08:34:54Z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9AC1ACF6E6A9435898D723EF40222973</vt:lpwstr>
  </property>
  <property fmtid="{D5CDD505-2E9C-101B-9397-08002B2CF9AE}" pid="3" name="KSOProductBuildVer">
    <vt:lpwstr>2052-11.1.0.12980</vt:lpwstr>
  </property>
</Properties>
</file>